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초본 원고\예제_실습_연습문제\예제\예제_chap14\"/>
    </mc:Choice>
  </mc:AlternateContent>
  <xr:revisionPtr revIDLastSave="0" documentId="13_ncr:1_{032E5287-5C44-4015-AF6D-19F3B39E283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분반1" sheetId="1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I12" i="1" l="1"/>
  <c r="BJ12" i="1"/>
  <c r="BI13" i="1"/>
  <c r="BJ13" i="1"/>
  <c r="BI14" i="1"/>
  <c r="BJ14" i="1"/>
  <c r="BI15" i="1"/>
  <c r="BJ15" i="1"/>
  <c r="BJ11" i="1"/>
  <c r="BI11" i="1"/>
  <c r="BF11" i="1"/>
  <c r="BE12" i="1"/>
  <c r="BE11" i="1"/>
  <c r="BF12" i="1"/>
  <c r="BE6" i="1"/>
  <c r="BF6" i="1"/>
  <c r="BE7" i="1"/>
  <c r="BF7" i="1"/>
  <c r="BE8" i="1"/>
  <c r="BF8" i="1"/>
  <c r="BG5" i="1"/>
  <c r="BH5" i="1"/>
  <c r="BI5" i="1"/>
  <c r="BJ5" i="1"/>
  <c r="BK5" i="1"/>
  <c r="BL5" i="1"/>
  <c r="BM5" i="1"/>
  <c r="BN5" i="1"/>
  <c r="BG6" i="1"/>
  <c r="BH6" i="1"/>
  <c r="BI6" i="1"/>
  <c r="BJ6" i="1"/>
  <c r="BK6" i="1"/>
  <c r="BL6" i="1"/>
  <c r="BM6" i="1"/>
  <c r="BN6" i="1"/>
  <c r="BG7" i="1"/>
  <c r="BH7" i="1"/>
  <c r="BI7" i="1"/>
  <c r="BJ7" i="1"/>
  <c r="BK7" i="1"/>
  <c r="BL7" i="1"/>
  <c r="BM7" i="1"/>
  <c r="BN7" i="1"/>
  <c r="BG8" i="1"/>
  <c r="BH8" i="1"/>
  <c r="BI8" i="1"/>
  <c r="BJ8" i="1"/>
  <c r="BK8" i="1"/>
  <c r="BL8" i="1"/>
  <c r="BM8" i="1"/>
  <c r="BN8" i="1"/>
  <c r="BF5" i="1"/>
  <c r="BE5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  <c r="AN6" i="1" l="1"/>
  <c r="AV6" i="1"/>
  <c r="AO7" i="1"/>
  <c r="AW7" i="1"/>
  <c r="AP8" i="1"/>
  <c r="AX8" i="1"/>
  <c r="AQ9" i="1"/>
  <c r="AY9" i="1"/>
  <c r="AR10" i="1"/>
  <c r="AZ10" i="1"/>
  <c r="AS11" i="1"/>
  <c r="BA11" i="1"/>
  <c r="AT12" i="1"/>
  <c r="BB12" i="1"/>
  <c r="AU13" i="1"/>
  <c r="AN14" i="1"/>
  <c r="AV14" i="1"/>
  <c r="AQ7" i="1"/>
  <c r="BA9" i="1"/>
  <c r="AN12" i="1"/>
  <c r="AO6" i="1"/>
  <c r="AW6" i="1"/>
  <c r="AP7" i="1"/>
  <c r="AX7" i="1"/>
  <c r="AQ8" i="1"/>
  <c r="AY8" i="1"/>
  <c r="AR9" i="1"/>
  <c r="AZ9" i="1"/>
  <c r="AS10" i="1"/>
  <c r="BA10" i="1"/>
  <c r="AT11" i="1"/>
  <c r="BB11" i="1"/>
  <c r="AU12" i="1"/>
  <c r="AN13" i="1"/>
  <c r="AV13" i="1"/>
  <c r="AO14" i="1"/>
  <c r="AW14" i="1"/>
  <c r="AX6" i="1"/>
  <c r="AS9" i="1"/>
  <c r="AV12" i="1"/>
  <c r="AP6" i="1"/>
  <c r="AQ6" i="1"/>
  <c r="AY6" i="1"/>
  <c r="AR7" i="1"/>
  <c r="AZ7" i="1"/>
  <c r="AS8" i="1"/>
  <c r="BA8" i="1"/>
  <c r="AT9" i="1"/>
  <c r="BB9" i="1"/>
  <c r="AU10" i="1"/>
  <c r="AN11" i="1"/>
  <c r="AV11" i="1"/>
  <c r="AO12" i="1"/>
  <c r="AW12" i="1"/>
  <c r="AP13" i="1"/>
  <c r="AX13" i="1"/>
  <c r="AQ14" i="1"/>
  <c r="AY14" i="1"/>
  <c r="AR6" i="1"/>
  <c r="AZ6" i="1"/>
  <c r="AS7" i="1"/>
  <c r="BA7" i="1"/>
  <c r="AT8" i="1"/>
  <c r="BB8" i="1"/>
  <c r="AU9" i="1"/>
  <c r="AN10" i="1"/>
  <c r="AV10" i="1"/>
  <c r="AO11" i="1"/>
  <c r="AW11" i="1"/>
  <c r="AP12" i="1"/>
  <c r="AX12" i="1"/>
  <c r="AQ13" i="1"/>
  <c r="AY13" i="1"/>
  <c r="AR14" i="1"/>
  <c r="AZ14" i="1"/>
  <c r="AW13" i="1"/>
  <c r="AS6" i="1"/>
  <c r="BA6" i="1"/>
  <c r="AT7" i="1"/>
  <c r="BB7" i="1"/>
  <c r="AU8" i="1"/>
  <c r="AN9" i="1"/>
  <c r="AV9" i="1"/>
  <c r="AO10" i="1"/>
  <c r="AW10" i="1"/>
  <c r="AP11" i="1"/>
  <c r="AX11" i="1"/>
  <c r="AQ12" i="1"/>
  <c r="AY12" i="1"/>
  <c r="AR13" i="1"/>
  <c r="AZ13" i="1"/>
  <c r="AS14" i="1"/>
  <c r="BA14" i="1"/>
  <c r="AZ12" i="1"/>
  <c r="BA13" i="1"/>
  <c r="BB14" i="1"/>
  <c r="AU14" i="1"/>
  <c r="AR8" i="1"/>
  <c r="BB10" i="1"/>
  <c r="AP14" i="1"/>
  <c r="AT6" i="1"/>
  <c r="BB6" i="1"/>
  <c r="AU7" i="1"/>
  <c r="AN8" i="1"/>
  <c r="AV8" i="1"/>
  <c r="AO9" i="1"/>
  <c r="AW9" i="1"/>
  <c r="AP10" i="1"/>
  <c r="AX10" i="1"/>
  <c r="AQ11" i="1"/>
  <c r="AY11" i="1"/>
  <c r="AR12" i="1"/>
  <c r="AS13" i="1"/>
  <c r="AT14" i="1"/>
  <c r="AY7" i="1"/>
  <c r="AT10" i="1"/>
  <c r="AO13" i="1"/>
  <c r="AU6" i="1"/>
  <c r="AN7" i="1"/>
  <c r="AV7" i="1"/>
  <c r="AO8" i="1"/>
  <c r="AW8" i="1"/>
  <c r="AP9" i="1"/>
  <c r="AX9" i="1"/>
  <c r="AQ10" i="1"/>
  <c r="AY10" i="1"/>
  <c r="AR11" i="1"/>
  <c r="AZ11" i="1"/>
  <c r="AS12" i="1"/>
  <c r="BA12" i="1"/>
  <c r="AT13" i="1"/>
  <c r="BB13" i="1"/>
  <c r="AZ8" i="1"/>
  <c r="AU11" i="1"/>
  <c r="AX1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<sst xmlns="http://schemas.openxmlformats.org/spreadsheetml/2006/main" count="302" uniqueCount="223">
  <si>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</si>
  <si>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</si>
  <si>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</si>
  <si>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</si>
  <si>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</si>
  <si>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</si>
  <si>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</si>
  <si>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</si>
  <si>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</si>
  <si>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</si>
  <si>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</si>
  <si>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</si>
  <si>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</si>
  <si>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</si>
  <si>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</si>
  <si>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</si>
  <si>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</si>
  <si>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</si>
  <si>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</si>
  <si>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</si>
  <si>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</si>
  <si>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</si>
  <si>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</si>
  <si>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</si>
  <si>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</si>
  <si>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</si>
  <si>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</si>
  <si>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</si>
  <si>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</si>
  <si>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</si>
  <si>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</si>
  <si>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</si>
  <si>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</si>
  <si>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</si>
  <si>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</si>
  <si>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</si>
  <si>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</si>
  <si>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</si>
  <si>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</si>
  <si>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</si>
  <si>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</si>
  <si>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</si>
  <si>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</si>
  <si>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</si>
  <si>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</si>
  <si>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</si>
  <si>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</si>
  <si>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</si>
  <si>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</si>
  <si>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</si>
  <si>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</si>
  <si>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</si>
  <si>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</si>
  <si>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</si>
  <si>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</si>
  <si>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</si>
  <si>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</si>
  <si>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</si>
  <si>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</si>
  <si>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</si>
  <si>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</si>
  <si>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</si>
  <si>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</si>
  <si>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</si>
  <si>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</si>
  <si>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</si>
  <si>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</si>
  <si>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</si>
  <si>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</si>
  <si>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</si>
  <si>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</si>
  <si>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</si>
  <si>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</si>
  <si>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</si>
  <si>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</si>
  <si>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</si>
  <si>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</si>
  <si>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</si>
  <si>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</si>
  <si>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</si>
  <si>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</si>
  <si>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</si>
  <si>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</si>
  <si>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</si>
  <si>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</si>
  <si>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</si>
  <si>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</si>
  <si>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</si>
  <si>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</si>
  <si>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</si>
  <si>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</si>
  <si>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</si>
  <si>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</si>
  <si>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</si>
  <si>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</si>
  <si>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</si>
  <si>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</si>
  <si>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</si>
  <si>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</si>
  <si>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</si>
  <si>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</si>
  <si>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</si>
  <si>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</si>
  <si>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</si>
  <si>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</si>
  <si>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</si>
  <si>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</si>
  <si>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</si>
  <si>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</si>
  <si>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</si>
  <si>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</si>
  <si>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</si>
  <si>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</si>
  <si>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</si>
  <si>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</si>
  <si>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</si>
  <si>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</si>
  <si>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</si>
  <si>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</si>
  <si>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</si>
  <si>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</si>
  <si>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</si>
  <si>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</si>
  <si>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</si>
  <si>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</si>
  <si>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</si>
  <si>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</si>
  <si>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</si>
  <si>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</si>
  <si>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</si>
  <si>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</si>
  <si>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</si>
  <si>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</si>
  <si>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</si>
  <si>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</si>
  <si>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</si>
  <si>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</si>
  <si>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</si>
  <si>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</si>
  <si>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</si>
  <si>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</si>
  <si>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</si>
  <si>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</si>
  <si>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</si>
  <si>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</si>
  <si>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</si>
  <si>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</si>
  <si>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</si>
  <si>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</si>
  <si>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</si>
  <si>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</si>
  <si>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</si>
  <si>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</si>
  <si>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</si>
  <si>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</si>
  <si>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</si>
  <si>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</si>
  <si>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</si>
  <si>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</si>
  <si>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</si>
  <si>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</si>
  <si>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</si>
  <si>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</si>
  <si>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</si>
  <si>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</si>
  <si>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</si>
  <si>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</si>
  <si>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</si>
  <si>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</si>
  <si>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</si>
  <si>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</si>
  <si>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</si>
  <si>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</si>
  <si>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</si>
  <si>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</si>
  <si>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</si>
  <si>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</si>
  <si>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</si>
  <si>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</si>
  <si>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</si>
  <si>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</si>
  <si>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</si>
  <si>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</si>
  <si>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</si>
  <si>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</si>
  <si>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</si>
  <si>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</si>
  <si>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</si>
  <si>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</si>
  <si>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</si>
  <si>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</si>
  <si>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</si>
  <si>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</si>
  <si>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</si>
  <si>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</si>
  <si>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</si>
  <si>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</si>
  <si>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</si>
  <si>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</si>
  <si>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</si>
  <si>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</si>
  <si>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</si>
  <si>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</si>
  <si>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</si>
  <si>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</si>
  <si>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</si>
  <si>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최고</t>
    <phoneticPr fontId="18" type="noConversion"/>
  </si>
  <si>
    <t>최저</t>
    <phoneticPr fontId="18" type="noConversion"/>
  </si>
  <si>
    <t>컴퓨터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</si>
  <si>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</si>
  <si>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</si>
  <si>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</si>
  <si>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</si>
  <si>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학년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</si>
  <si>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</si>
  <si>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</si>
  <si>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</si>
  <si>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</si>
  <si>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F</t>
    <phoneticPr fontId="18" type="noConversion"/>
  </si>
  <si>
    <t>최고</t>
    <phoneticPr fontId="18" type="noConversion"/>
  </si>
  <si>
    <t>최저</t>
    <phoneticPr fontId="18" type="noConversion"/>
  </si>
  <si>
    <r>
      <t>재수강</t>
    </r>
    <r>
      <rPr>
        <sz val="10"/>
        <color theme="1"/>
        <rFont val="Wingdings 2"/>
        <family val="1"/>
        <charset val="2"/>
      </rPr>
      <t></t>
    </r>
    <phoneticPr fontId="18" type="noConversion"/>
  </si>
  <si>
    <t>재수강X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</si>
</sst>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color theme="1"/>
      <name val="Wingdings 2"/>
      <family val="1"/>
      <charset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0" borderId="37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19" fillId="33" borderId="45" xfId="0" applyFont="1" applyFill="1" applyBorder="1" applyAlignment="1">
      <alignment horizontal="center" vertical="center"/>
    </xf>
    <xf numFmtId="0" fontId="19" fillId="33" borderId="34" xfId="0" applyFont="1" applyFill="1" applyBorder="1" applyAlignment="1">
      <alignment horizontal="center" vertical="center"/>
    </xf>
    <xf numFmtId="0" fontId="19" fillId="33" borderId="21" xfId="0" applyFont="1" applyFill="1" applyBorder="1" applyAlignment="1">
      <alignment horizontal="center" vertical="center"/>
    </xf>
    <xf numFmtId="0" fontId="19" fillId="33" borderId="30" xfId="0" applyFont="1" applyFill="1" applyBorder="1" applyAlignment="1">
      <alignment horizontal="center" vertical="center"/>
    </xf>
    <xf numFmtId="0" fontId="19" fillId="33" borderId="29" xfId="0" applyFont="1" applyFill="1" applyBorder="1" applyAlignment="1">
      <alignment horizontal="center" vertical="center"/>
    </xf>
    <xf numFmtId="0" fontId="19" fillId="33" borderId="24" xfId="0" applyFont="1" applyFill="1" applyBorder="1" applyAlignment="1">
      <alignment horizontal="center" vertical="center"/>
    </xf>
    <xf numFmtId="0" fontId="19" fillId="33" borderId="50" xfId="0" applyFont="1" applyFill="1" applyBorder="1" applyAlignment="1">
      <alignment horizontal="center" vertical="center"/>
    </xf>
    <xf numFmtId="0" fontId="19" fillId="33" borderId="18" xfId="0" applyFont="1" applyFill="1" applyBorder="1" applyAlignment="1">
      <alignment horizontal="center" vertical="center"/>
    </xf>
    <xf numFmtId="0" fontId="19" fillId="33" borderId="51" xfId="0" applyFont="1" applyFill="1" applyBorder="1" applyAlignment="1">
      <alignment horizontal="center" vertical="center"/>
    </xf>
    <xf numFmtId="0" fontId="19" fillId="33" borderId="52" xfId="0" applyFont="1" applyFill="1" applyBorder="1" applyAlignment="1">
      <alignment horizontal="center" vertical="center"/>
    </xf>
    <xf numFmtId="0" fontId="19" fillId="33" borderId="49" xfId="0" applyFont="1" applyFill="1" applyBorder="1" applyAlignment="1">
      <alignment horizontal="center" vertical="center"/>
    </xf>
    <xf numFmtId="0" fontId="19" fillId="33" borderId="16" xfId="0" applyFont="1" applyFill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33" borderId="22" xfId="0" applyFont="1" applyFill="1" applyBorder="1" applyAlignment="1">
      <alignment horizontal="center" vertical="center"/>
    </xf>
    <xf numFmtId="0" fontId="19" fillId="0" borderId="45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분반1!$BD$5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분반1!$BE$3:$BN$4</c:f>
              <c:multiLvlStrCache>
                <c:ptCount val="10"/>
                <c:lvl>
                  <c:pt idx="0">
                    <c:v>최고</c:v>
                  </c:pt>
                  <c:pt idx="1">
                    <c:v>최저</c:v>
                  </c:pt>
                  <c:pt idx="2">
                    <c:v>최고</c:v>
                  </c:pt>
                  <c:pt idx="3">
                    <c:v>최저</c:v>
                  </c:pt>
                  <c:pt idx="4">
                    <c:v>최고</c:v>
                  </c:pt>
                  <c:pt idx="5">
                    <c:v>최저</c:v>
                  </c:pt>
                  <c:pt idx="6">
                    <c:v>최고</c:v>
                  </c:pt>
                  <c:pt idx="7">
                    <c:v>최저</c:v>
                  </c:pt>
                  <c:pt idx="8">
                    <c:v>최고</c:v>
                  </c:pt>
                  <c:pt idx="9">
                    <c:v>최저</c:v>
                  </c:pt>
                </c:lvl>
                <c:lvl>
                  <c:pt idx="0">
                    <c:v>컴퓨터</c:v>
                  </c:pt>
                  <c:pt idx="2">
                    <c:v>보안</c:v>
                  </c:pt>
                  <c:pt idx="4">
                    <c:v>전자</c:v>
                  </c:pt>
                  <c:pt idx="6">
                    <c:v>게임</c:v>
                  </c:pt>
                  <c:pt idx="8">
                    <c:v>통신</c:v>
                  </c:pt>
                </c:lvl>
              </c:multiLvlStrCache>
            </c:multiLvlStrRef>
          </c:cat>
          <c:val>
            <c:numRef>
              <c:f>분반1!$BE$5:$BN$5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53.09</c:v>
                </c:pt>
                <c:pt idx="7">
                  <c:v>53.09</c:v>
                </c:pt>
                <c:pt idx="8">
                  <c:v>72.69</c:v>
                </c:pt>
                <c:pt idx="9">
                  <c:v>28.25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48-4ED0-B2B5-70533D1519E2}"/>
            </c:ext>
          </c:extLst>
        </c:ser>
        <c:ser>
          <c:idx val="2"/>
          <c:order val="1"/>
          <c:tx>
            <c:strRef>
              <c:f>분반1!$BD$6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분반1!$BE$3:$BN$4</c:f>
              <c:multiLvlStrCache>
                <c:ptCount val="10"/>
                <c:lvl>
                  <c:pt idx="0">
                    <c:v>최고</c:v>
                  </c:pt>
                  <c:pt idx="1">
                    <c:v>최저</c:v>
                  </c:pt>
                  <c:pt idx="2">
                    <c:v>최고</c:v>
                  </c:pt>
                  <c:pt idx="3">
                    <c:v>최저</c:v>
                  </c:pt>
                  <c:pt idx="4">
                    <c:v>최고</c:v>
                  </c:pt>
                  <c:pt idx="5">
                    <c:v>최저</c:v>
                  </c:pt>
                  <c:pt idx="6">
                    <c:v>최고</c:v>
                  </c:pt>
                  <c:pt idx="7">
                    <c:v>최저</c:v>
                  </c:pt>
                  <c:pt idx="8">
                    <c:v>최고</c:v>
                  </c:pt>
                  <c:pt idx="9">
                    <c:v>최저</c:v>
                  </c:pt>
                </c:lvl>
                <c:lvl>
                  <c:pt idx="0">
                    <c:v>컴퓨터</c:v>
                  </c:pt>
                  <c:pt idx="2">
                    <c:v>보안</c:v>
                  </c:pt>
                  <c:pt idx="4">
                    <c:v>전자</c:v>
                  </c:pt>
                  <c:pt idx="6">
                    <c:v>게임</c:v>
                  </c:pt>
                  <c:pt idx="8">
                    <c:v>통신</c:v>
                  </c:pt>
                </c:lvl>
              </c:multiLvlStrCache>
            </c:multiLvlStrRef>
          </c:cat>
          <c:val>
            <c:numRef>
              <c:f>분반1!$BE$6:$BN$6</c:f>
              <c:numCache>
                <c:formatCode>General</c:formatCode>
                <c:ptCount val="10"/>
                <c:pt idx="0">
                  <c:v>89.82</c:v>
                </c:pt>
                <c:pt idx="1">
                  <c:v>30.39</c:v>
                </c:pt>
                <c:pt idx="2">
                  <c:v>76.010000000000005</c:v>
                </c:pt>
                <c:pt idx="3">
                  <c:v>39.770000000000003</c:v>
                </c:pt>
                <c:pt idx="4">
                  <c:v>72.14</c:v>
                </c:pt>
                <c:pt idx="5">
                  <c:v>26.57</c:v>
                </c:pt>
                <c:pt idx="6">
                  <c:v>68.099999999999994</c:v>
                </c:pt>
                <c:pt idx="7">
                  <c:v>30.02</c:v>
                </c:pt>
                <c:pt idx="8">
                  <c:v>87.02</c:v>
                </c:pt>
                <c:pt idx="9">
                  <c:v>43.86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48-4ED0-B2B5-70533D1519E2}"/>
            </c:ext>
          </c:extLst>
        </c:ser>
        <c:ser>
          <c:idx val="3"/>
          <c:order val="2"/>
          <c:tx>
            <c:strRef>
              <c:f>분반1!$BD$7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분반1!$BE$3:$BN$4</c:f>
              <c:multiLvlStrCache>
                <c:ptCount val="10"/>
                <c:lvl>
                  <c:pt idx="0">
                    <c:v>최고</c:v>
                  </c:pt>
                  <c:pt idx="1">
                    <c:v>최저</c:v>
                  </c:pt>
                  <c:pt idx="2">
                    <c:v>최고</c:v>
                  </c:pt>
                  <c:pt idx="3">
                    <c:v>최저</c:v>
                  </c:pt>
                  <c:pt idx="4">
                    <c:v>최고</c:v>
                  </c:pt>
                  <c:pt idx="5">
                    <c:v>최저</c:v>
                  </c:pt>
                  <c:pt idx="6">
                    <c:v>최고</c:v>
                  </c:pt>
                  <c:pt idx="7">
                    <c:v>최저</c:v>
                  </c:pt>
                  <c:pt idx="8">
                    <c:v>최고</c:v>
                  </c:pt>
                  <c:pt idx="9">
                    <c:v>최저</c:v>
                  </c:pt>
                </c:lvl>
                <c:lvl>
                  <c:pt idx="0">
                    <c:v>컴퓨터</c:v>
                  </c:pt>
                  <c:pt idx="2">
                    <c:v>보안</c:v>
                  </c:pt>
                  <c:pt idx="4">
                    <c:v>전자</c:v>
                  </c:pt>
                  <c:pt idx="6">
                    <c:v>게임</c:v>
                  </c:pt>
                  <c:pt idx="8">
                    <c:v>통신</c:v>
                  </c:pt>
                </c:lvl>
              </c:multiLvlStrCache>
            </c:multiLvlStrRef>
          </c:cat>
          <c:val>
            <c:numRef>
              <c:f>분반1!$BE$7:$BN$7</c:f>
              <c:numCache>
                <c:formatCode>General</c:formatCode>
                <c:ptCount val="10"/>
                <c:pt idx="0">
                  <c:v>78.84</c:v>
                </c:pt>
                <c:pt idx="1">
                  <c:v>56.46</c:v>
                </c:pt>
                <c:pt idx="2">
                  <c:v>72.459999999999994</c:v>
                </c:pt>
                <c:pt idx="3">
                  <c:v>60.36</c:v>
                </c:pt>
                <c:pt idx="4">
                  <c:v>81.27</c:v>
                </c:pt>
                <c:pt idx="5">
                  <c:v>73.77</c:v>
                </c:pt>
                <c:pt idx="6">
                  <c:v>82.26</c:v>
                </c:pt>
                <c:pt idx="7">
                  <c:v>82.26</c:v>
                </c:pt>
                <c:pt idx="8">
                  <c:v>68.150000000000006</c:v>
                </c:pt>
                <c:pt idx="9">
                  <c:v>67.44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48-4ED0-B2B5-70533D1519E2}"/>
            </c:ext>
          </c:extLst>
        </c:ser>
        <c:ser>
          <c:idx val="4"/>
          <c:order val="3"/>
          <c:tx>
            <c:strRef>
              <c:f>분반1!$BD$8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분반1!$BE$3:$BN$4</c:f>
              <c:multiLvlStrCache>
                <c:ptCount val="10"/>
                <c:lvl>
                  <c:pt idx="0">
                    <c:v>최고</c:v>
                  </c:pt>
                  <c:pt idx="1">
                    <c:v>최저</c:v>
                  </c:pt>
                  <c:pt idx="2">
                    <c:v>최고</c:v>
                  </c:pt>
                  <c:pt idx="3">
                    <c:v>최저</c:v>
                  </c:pt>
                  <c:pt idx="4">
                    <c:v>최고</c:v>
                  </c:pt>
                  <c:pt idx="5">
                    <c:v>최저</c:v>
                  </c:pt>
                  <c:pt idx="6">
                    <c:v>최고</c:v>
                  </c:pt>
                  <c:pt idx="7">
                    <c:v>최저</c:v>
                  </c:pt>
                  <c:pt idx="8">
                    <c:v>최고</c:v>
                  </c:pt>
                  <c:pt idx="9">
                    <c:v>최저</c:v>
                  </c:pt>
                </c:lvl>
                <c:lvl>
                  <c:pt idx="0">
                    <c:v>컴퓨터</c:v>
                  </c:pt>
                  <c:pt idx="2">
                    <c:v>보안</c:v>
                  </c:pt>
                  <c:pt idx="4">
                    <c:v>전자</c:v>
                  </c:pt>
                  <c:pt idx="6">
                    <c:v>게임</c:v>
                  </c:pt>
                  <c:pt idx="8">
                    <c:v>통신</c:v>
                  </c:pt>
                </c:lvl>
              </c:multiLvlStrCache>
            </c:multiLvlStrRef>
          </c:cat>
          <c:val>
            <c:numRef>
              <c:f>분반1!$BE$8:$BN$8</c:f>
              <c:numCache>
                <c:formatCode>General</c:formatCode>
                <c:ptCount val="10"/>
                <c:pt idx="0">
                  <c:v>77.959999999999994</c:v>
                </c:pt>
                <c:pt idx="1">
                  <c:v>38.93</c:v>
                </c:pt>
                <c:pt idx="2">
                  <c:v>68.88</c:v>
                </c:pt>
                <c:pt idx="3">
                  <c:v>44.88</c:v>
                </c:pt>
                <c:pt idx="4">
                  <c:v>75.33</c:v>
                </c:pt>
                <c:pt idx="5">
                  <c:v>62.86</c:v>
                </c:pt>
                <c:pt idx="6">
                  <c:v>64.66</c:v>
                </c:pt>
                <c:pt idx="7">
                  <c:v>48.16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048-4ED0-B2B5-70533D1519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27820864"/>
        <c:axId val="1727821344"/>
      </c:barChart>
      <c:catAx>
        <c:axId val="1727820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27821344"/>
        <c:crosses val="autoZero"/>
        <c:auto val="1"/>
        <c:lblAlgn val="ctr"/>
        <c:lblOffset val="100"/>
        <c:noMultiLvlLbl val="0"/>
      </c:catAx>
      <c:valAx>
        <c:axId val="1727821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27820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54</xdr:col>
      <xdr:colOff>243840</xdr:colOff>
      <xdr:row>8</xdr:row>
      <xdr:rowOff>53340</xdr:rowOff>
    </xdr:from>
    <xdr:to>
      <xdr:col>66</xdr:col>
      <xdr:colOff>7620</xdr:colOff>
      <xdr:row>22</xdr:row>
      <xdr:rowOff>15240</xdr:rowOff>
    </xdr:to>
    <xdr:graphicFrame macro="">
      <xdr:nvGraphicFramePr>
        <xdr:cNvPr id="8" name="차트 7">
          <a:extLst>
            <a:ext uri="{FF2B5EF4-FFF2-40B4-BE49-F238E27FC236}">
              <a16:creationId xmlns:a16="http://schemas.microsoft.com/office/drawing/2014/main" id="{7BD578CB-D665-4F3D-88DB-2480DC8640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59"/>
  <sheetViews>
    <sheetView tabSelected="1" topLeftCell="BC1" zoomScaleNormal="100" workbookViewId="0">
      <pane ySplit="1" topLeftCell="A2" activePane="bottomLeft" state="frozen"/>
      <selection pane="bottomLeft" activeCell="BD2" sqref="BD2:BD3"/>
    </sheetView>
  </sheetViews>
  <sheetFormatPr defaultColWidth="9" defaultRowHeight="20.100000000000001" customHeight="1" x14ac:dyDescent="0.4"/>
  <cols>
    <col min="1" max="2" width="4.59765625" style="13" customWidth="1"/>
    <col min="3" max="3" width="10.09765625" style="13" hidden="1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hidden="1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3.69921875" style="13" hidden="1" customWidth="1"/>
    <col min="39" max="39" width="5.69921875" style="13" hidden="1" customWidth="1"/>
    <col min="40" max="54" width="8.69921875" style="13" hidden="1" customWidth="1"/>
    <col min="55" max="55" width="3.69921875" style="13" customWidth="1"/>
    <col min="56" max="59" width="9" style="13" customWidth="1"/>
    <col min="60" max="16384" width="9" style="13"/>
  </cols>
  <sheetData>
    <row r="1" spans="1:66" ht="34.799999999999997" hidden="1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66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69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19"/>
      <c r="AM2" s="63" t="s">
        <v>205</v>
      </c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5"/>
      <c r="BD2" s="55"/>
      <c r="BE2" s="73">
        <v>101</v>
      </c>
      <c r="BF2" s="74"/>
      <c r="BG2" s="73">
        <v>102</v>
      </c>
      <c r="BH2" s="74"/>
      <c r="BI2" s="73">
        <v>103</v>
      </c>
      <c r="BJ2" s="74"/>
      <c r="BK2" s="73">
        <v>104</v>
      </c>
      <c r="BL2" s="74"/>
      <c r="BM2" s="73">
        <v>105</v>
      </c>
      <c r="BN2" s="74"/>
    </row>
    <row r="3" spans="1:66" ht="20.100000000000001" customHeight="1" thickTop="1" thickBot="1" x14ac:dyDescent="0.45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69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M3" s="66"/>
      <c r="AN3" s="57">
        <v>101</v>
      </c>
      <c r="AO3" s="58"/>
      <c r="AP3" s="59"/>
      <c r="AQ3" s="57">
        <v>102</v>
      </c>
      <c r="AR3" s="58"/>
      <c r="AS3" s="59"/>
      <c r="AT3" s="57">
        <v>103</v>
      </c>
      <c r="AU3" s="58"/>
      <c r="AV3" s="59"/>
      <c r="AW3" s="57">
        <v>104</v>
      </c>
      <c r="AX3" s="58"/>
      <c r="AY3" s="59"/>
      <c r="AZ3" s="57">
        <v>105</v>
      </c>
      <c r="BA3" s="58"/>
      <c r="BB3" s="59"/>
      <c r="BD3" s="56"/>
      <c r="BE3" s="75" t="s">
        <v>208</v>
      </c>
      <c r="BF3" s="76"/>
      <c r="BG3" s="75" t="s">
        <v>209</v>
      </c>
      <c r="BH3" s="76"/>
      <c r="BI3" s="75" t="s">
        <v>210</v>
      </c>
      <c r="BJ3" s="76"/>
      <c r="BK3" s="75" t="s">
        <v>211</v>
      </c>
      <c r="BL3" s="76"/>
      <c r="BM3" s="75" t="s">
        <v>212</v>
      </c>
      <c r="BN3" s="76"/>
    </row>
    <row r="4" spans="1:66" ht="20.100000000000001" customHeight="1" thickTop="1" thickBot="1" x14ac:dyDescent="0.45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70" t="s">
        <v>192</v>
      </c>
      <c r="AE4" s="71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M4" s="67"/>
      <c r="AN4" s="60" t="s">
        <v>35</v>
      </c>
      <c r="AO4" s="61"/>
      <c r="AP4" s="62"/>
      <c r="AQ4" s="60" t="s">
        <v>37</v>
      </c>
      <c r="AR4" s="61"/>
      <c r="AS4" s="62"/>
      <c r="AT4" s="60" t="s">
        <v>38</v>
      </c>
      <c r="AU4" s="61"/>
      <c r="AV4" s="62"/>
      <c r="AW4" s="60" t="s">
        <v>39</v>
      </c>
      <c r="AX4" s="61"/>
      <c r="AY4" s="62"/>
      <c r="AZ4" s="60" t="s">
        <v>40</v>
      </c>
      <c r="BA4" s="61"/>
      <c r="BB4" s="62"/>
      <c r="BD4" s="46" t="s">
        <v>213</v>
      </c>
      <c r="BE4" s="47" t="s">
        <v>206</v>
      </c>
      <c r="BF4" s="48" t="s">
        <v>207</v>
      </c>
      <c r="BG4" s="47" t="s">
        <v>206</v>
      </c>
      <c r="BH4" s="48" t="s">
        <v>207</v>
      </c>
      <c r="BI4" s="47" t="s">
        <v>206</v>
      </c>
      <c r="BJ4" s="48" t="s">
        <v>207</v>
      </c>
      <c r="BK4" s="47" t="s">
        <v>206</v>
      </c>
      <c r="BL4" s="48" t="s">
        <v>207</v>
      </c>
      <c r="BM4" s="47" t="s">
        <v>206</v>
      </c>
      <c r="BN4" s="48" t="s">
        <v>207</v>
      </c>
    </row>
    <row r="5" spans="1:66" ht="20.100000000000001" customHeight="1" thickTop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70" t="s">
        <v>189</v>
      </c>
      <c r="AE5" s="71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M5" s="68"/>
      <c r="AN5" s="6" t="s">
        <v>202</v>
      </c>
      <c r="AO5" s="7" t="s">
        <v>156</v>
      </c>
      <c r="AP5" s="8" t="s">
        <v>157</v>
      </c>
      <c r="AQ5" s="6" t="s">
        <v>202</v>
      </c>
      <c r="AR5" s="7" t="s">
        <v>156</v>
      </c>
      <c r="AS5" s="8" t="s">
        <v>157</v>
      </c>
      <c r="AT5" s="6" t="s">
        <v>202</v>
      </c>
      <c r="AU5" s="7" t="s">
        <v>156</v>
      </c>
      <c r="AV5" s="8" t="s">
        <v>157</v>
      </c>
      <c r="AW5" s="6" t="s">
        <v>202</v>
      </c>
      <c r="AX5" s="7" t="s">
        <v>156</v>
      </c>
      <c r="AY5" s="8" t="s">
        <v>157</v>
      </c>
      <c r="AZ5" s="21" t="s">
        <v>202</v>
      </c>
      <c r="BA5" s="22" t="s">
        <v>156</v>
      </c>
      <c r="BB5" s="23" t="s">
        <v>157</v>
      </c>
      <c r="BD5" s="49">
        <v>1</v>
      </c>
      <c r="BE5" s="44">
        <f>_xlfn.MAXIFS($S$2:$S$54,$F$2:$F$54,"="&amp;$BE$3,$B$2:$B$54,"="&amp;$BD5)</f>
        <v>0</v>
      </c>
      <c r="BF5" s="45">
        <f>_xlfn.MINIFS($S$2:$S$54,$F$2:$F$54,"="&amp;$BE$3,$B$2:$B$54,"="&amp;$BD5)</f>
        <v>0</v>
      </c>
      <c r="BG5" s="44">
        <f>_xlfn.MAXIFS($S$2:$S$54,$F$2:$F$54,"="&amp;$BG$3,$B$2:$B$54,"="&amp;$BD5)</f>
        <v>0</v>
      </c>
      <c r="BH5" s="45">
        <f>_xlfn.MINIFS($S$2:$S$54,$F$2:$F$54,"="&amp;$BG$3,$B$2:$B$54,"="&amp;$BD5)</f>
        <v>0</v>
      </c>
      <c r="BI5" s="44">
        <f>_xlfn.MAXIFS($S$2:$S$54,$F$2:$F$54,"="&amp;$BI$3,$B$2:$B$54,"="&amp;$BD5)</f>
        <v>0</v>
      </c>
      <c r="BJ5" s="45">
        <f>_xlfn.MINIFS($S$2:$S$54,$F$2:$F$54,"="&amp;$BI$3,$B$2:$B$54,"="&amp;$BD5)</f>
        <v>0</v>
      </c>
      <c r="BK5" s="44">
        <f>_xlfn.MAXIFS($S$2:$S$54,$F$2:$F$54,"="&amp;$BK$3,$B$2:$B$54,"="&amp;$BD5)</f>
        <v>53.09</v>
      </c>
      <c r="BL5" s="45">
        <f>_xlfn.MINIFS($S$2:$S$54,$F$2:$F$54,"="&amp;$BK$3,$B$2:$B$54,"="&amp;$BD5)</f>
        <v>53.09</v>
      </c>
      <c r="BM5" s="44">
        <f>_xlfn.MAXIFS($S$2:$S$54,$F$2:$F$54,"="&amp;$BM$3,$B$2:$B$54,"="&amp;$BD5)</f>
        <v>72.69</v>
      </c>
      <c r="BN5" s="45">
        <f>_xlfn.MINIFS($S$2:$S$54,$F$2:$F$54,"="&amp;$BM$3,$B$2:$B$54,"="&amp;$BD5)</f>
        <v>28.25</v>
      </c>
    </row>
    <row r="6" spans="1:66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M6" s="24" t="s">
        <v>177</v>
      </c>
      <c r="AN6" s="25">
        <f t="shared" ref="AN6:AN14" si="17">COUNTIFS($AB$2:$AB$54,"="&amp;AM6,$F$2:$F$54,"="&amp;$AN$4)</f>
        <v>2</v>
      </c>
      <c r="AO6" s="26">
        <f t="shared" ref="AO6:AO14" si="18">SUMIFS($S$2:$S$54,$AB$2:$AB$54,"="&amp;AM6,$F$2:$F$54,"="&amp;$AN$4)</f>
        <v>168.66</v>
      </c>
      <c r="AP6" s="27">
        <f t="shared" ref="AP6:AP14" si="19">IFERROR(AVERAGEIFS($S$2:$S$54,$AB$2:$AB$54,"="&amp;AM6,$F$2:$F$54,"="&amp;$AN$4),"NV")</f>
        <v>84.33</v>
      </c>
      <c r="AQ6" s="25">
        <f t="shared" ref="AQ6:AQ14" si="20">COUNTIFS($AB$2:$AB$54,"="&amp;AM6,$F$2:$F$54,"="&amp;$AQ$4)</f>
        <v>0</v>
      </c>
      <c r="AR6" s="26">
        <f t="shared" ref="AR6:AR14" si="21">SUMIFS($S$2:$S$54,$AB$2:$AB$54,"="&amp;AM6,$F$2:$F$54,"="&amp;$AQ$4)</f>
        <v>0</v>
      </c>
      <c r="AS6" s="27" t="str">
        <f t="shared" ref="AS6:AS14" si="22">IFERROR(AVERAGEIFS($S$2:$S$54,$AB$2:$AB$54,"="&amp;AM6,$F$2:$F$54,"="&amp;$AQ$4),"NV")</f>
        <v>NV</v>
      </c>
      <c r="AT6" s="25">
        <f t="shared" ref="AT6:AT14" si="23">COUNTIFS($AB$2:$AB$54,"="&amp;AM6,$F$2:$F$54,"="&amp;$AT$4)</f>
        <v>0</v>
      </c>
      <c r="AU6" s="26">
        <f t="shared" ref="AU6:AU14" si="24">SUMIFS($S$2:$S$54,$AB$2:$AB$54,"="&amp;AM6,$F$2:$F$54,"="&amp;$AT$4)</f>
        <v>0</v>
      </c>
      <c r="AV6" s="27" t="str">
        <f t="shared" ref="AV6:AV14" si="25">IFERROR(AVERAGEIFS($S$2:$S$54,$AB$2:$AB$54,"="&amp;AM6,$F$2:$F$54,"="&amp;$AT$4),"NV")</f>
        <v>NV</v>
      </c>
      <c r="AW6" s="25">
        <f t="shared" ref="AW6:AW14" si="26">COUNTIFS($AB$2:$AB$54,"="&amp;AM6,$F$2:$F$54,"="&amp;$AW$4)</f>
        <v>1</v>
      </c>
      <c r="AX6" s="26">
        <f t="shared" ref="AX6:AX14" si="27">SUMIFS($S$2:$S$54,$AB$2:$AB$54,"="&amp;AM6,$F$2:$F$54,"="&amp;$AW$4)</f>
        <v>82.26</v>
      </c>
      <c r="AY6" s="27">
        <f t="shared" ref="AY6:AY14" si="28">IFERROR(AVERAGEIFS($S$2:$S$54,$AB$2:$AB$54,"="&amp;AM6,$F$2:$F$54,"="&amp;$AW$4),"NV")</f>
        <v>82.26</v>
      </c>
      <c r="AZ6" s="25">
        <f t="shared" ref="AZ6:AZ14" si="29">COUNTIFS($AB$2:$AB$54,"="&amp;AM6,$F$2:$F$54,"="&amp;$AZ$4)</f>
        <v>1</v>
      </c>
      <c r="BA6" s="26">
        <f t="shared" ref="BA6:BA14" si="30">SUMIFS($S$2:$S$54,$AB$2:$AB$54,"="&amp;AM6,$F$2:$F$54,"="&amp;$AZ$4)</f>
        <v>87.02</v>
      </c>
      <c r="BB6" s="27">
        <f t="shared" ref="BB6:BB14" si="31">IFERROR(AVERAGEIFS($S$2:$S$54,$AB$2:$AB$54,"="&amp;AM6,$F$2:$F$54,"="&amp;$AZ$4),"NV")</f>
        <v>87.02</v>
      </c>
      <c r="BD6" s="50">
        <v>2</v>
      </c>
      <c r="BE6" s="51">
        <f t="shared" ref="BE6:BE8" si="32">_xlfn.MAXIFS($S$2:$S$54,$F$2:$F$54,"="&amp;$BE$3,$B$2:$B$54,"="&amp;$BD6)</f>
        <v>89.82</v>
      </c>
      <c r="BF6" s="52">
        <f t="shared" ref="BF6:BF8" si="33">_xlfn.MINIFS($S$2:$S$54,$F$2:$F$54,"="&amp;$BE$3,$B$2:$B$54,"="&amp;$BD6)</f>
        <v>30.39</v>
      </c>
      <c r="BG6" s="51">
        <f t="shared" ref="BG6:BG8" si="34">_xlfn.MAXIFS($S$2:$S$54,$F$2:$F$54,"="&amp;$BG$3,$B$2:$B$54,"="&amp;$BD6)</f>
        <v>76.010000000000005</v>
      </c>
      <c r="BH6" s="52">
        <f t="shared" ref="BH6:BH8" si="35">_xlfn.MINIFS($S$2:$S$54,$F$2:$F$54,"="&amp;$BG$3,$B$2:$B$54,"="&amp;$BD6)</f>
        <v>39.770000000000003</v>
      </c>
      <c r="BI6" s="51">
        <f t="shared" ref="BI6:BI8" si="36">_xlfn.MAXIFS($S$2:$S$54,$F$2:$F$54,"="&amp;$BI$3,$B$2:$B$54,"="&amp;$BD6)</f>
        <v>72.14</v>
      </c>
      <c r="BJ6" s="52">
        <f t="shared" ref="BJ6:BJ8" si="37">_xlfn.MINIFS($S$2:$S$54,$F$2:$F$54,"="&amp;$BI$3,$B$2:$B$54,"="&amp;$BD6)</f>
        <v>26.57</v>
      </c>
      <c r="BK6" s="51">
        <f t="shared" ref="BK6:BK8" si="38">_xlfn.MAXIFS($S$2:$S$54,$F$2:$F$54,"="&amp;$BK$3,$B$2:$B$54,"="&amp;$BD6)</f>
        <v>68.099999999999994</v>
      </c>
      <c r="BL6" s="52">
        <f t="shared" ref="BL6:BL8" si="39">_xlfn.MINIFS($S$2:$S$54,$F$2:$F$54,"="&amp;$BK$3,$B$2:$B$54,"="&amp;$BD6)</f>
        <v>30.02</v>
      </c>
      <c r="BM6" s="51">
        <f t="shared" ref="BM6:BM8" si="40">_xlfn.MAXIFS($S$2:$S$54,$F$2:$F$54,"="&amp;$BM$3,$B$2:$B$54,"="&amp;$BD6)</f>
        <v>87.02</v>
      </c>
      <c r="BN6" s="52">
        <f t="shared" ref="BN6:BN8" si="41">_xlfn.MINIFS($S$2:$S$54,$F$2:$F$54,"="&amp;$BM$3,$B$2:$B$54,"="&amp;$BD6)</f>
        <v>43.86</v>
      </c>
    </row>
    <row r="7" spans="1:66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69" t="s">
        <v>193</v>
      </c>
      <c r="AE7" s="69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31"/>
      <c r="AM7" s="28" t="s">
        <v>176</v>
      </c>
      <c r="AN7" s="9">
        <f t="shared" si="17"/>
        <v>3</v>
      </c>
      <c r="AO7" s="29">
        <f t="shared" si="18"/>
        <v>233.67</v>
      </c>
      <c r="AP7" s="10">
        <f t="shared" si="19"/>
        <v>77.89</v>
      </c>
      <c r="AQ7" s="9">
        <f t="shared" si="20"/>
        <v>2</v>
      </c>
      <c r="AR7" s="29">
        <f t="shared" si="21"/>
        <v>149.42000000000002</v>
      </c>
      <c r="AS7" s="10">
        <f t="shared" si="22"/>
        <v>74.710000000000008</v>
      </c>
      <c r="AT7" s="9">
        <f t="shared" si="23"/>
        <v>3</v>
      </c>
      <c r="AU7" s="29">
        <f t="shared" si="24"/>
        <v>230.37</v>
      </c>
      <c r="AV7" s="10">
        <f t="shared" si="25"/>
        <v>76.790000000000006</v>
      </c>
      <c r="AW7" s="9">
        <f t="shared" si="26"/>
        <v>0</v>
      </c>
      <c r="AX7" s="29">
        <f t="shared" si="27"/>
        <v>0</v>
      </c>
      <c r="AY7" s="10" t="str">
        <f t="shared" si="28"/>
        <v>NV</v>
      </c>
      <c r="AZ7" s="9">
        <f t="shared" si="29"/>
        <v>1</v>
      </c>
      <c r="BA7" s="29">
        <f t="shared" si="30"/>
        <v>77.260000000000005</v>
      </c>
      <c r="BB7" s="10">
        <f t="shared" si="31"/>
        <v>77.260000000000005</v>
      </c>
      <c r="BD7" s="50">
        <v>3</v>
      </c>
      <c r="BE7" s="51">
        <f t="shared" si="32"/>
        <v>78.84</v>
      </c>
      <c r="BF7" s="52">
        <f t="shared" si="33"/>
        <v>56.46</v>
      </c>
      <c r="BG7" s="51">
        <f t="shared" si="34"/>
        <v>72.459999999999994</v>
      </c>
      <c r="BH7" s="52">
        <f t="shared" si="35"/>
        <v>60.36</v>
      </c>
      <c r="BI7" s="51">
        <f t="shared" si="36"/>
        <v>81.27</v>
      </c>
      <c r="BJ7" s="52">
        <f t="shared" si="37"/>
        <v>73.77</v>
      </c>
      <c r="BK7" s="51">
        <f t="shared" si="38"/>
        <v>82.26</v>
      </c>
      <c r="BL7" s="52">
        <f t="shared" si="39"/>
        <v>82.26</v>
      </c>
      <c r="BM7" s="51">
        <f t="shared" si="40"/>
        <v>68.150000000000006</v>
      </c>
      <c r="BN7" s="52">
        <f t="shared" si="41"/>
        <v>67.44</v>
      </c>
    </row>
    <row r="8" spans="1:66" ht="20.100000000000001" customHeight="1" thickBot="1" x14ac:dyDescent="0.45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69" t="s">
        <v>194</v>
      </c>
      <c r="AE8" s="69"/>
      <c r="AF8" s="12">
        <f>COUNTBLANK(W2:W54)</f>
        <v>3</v>
      </c>
      <c r="AL8" s="31"/>
      <c r="AM8" s="28" t="s">
        <v>175</v>
      </c>
      <c r="AN8" s="9">
        <f t="shared" si="17"/>
        <v>2</v>
      </c>
      <c r="AO8" s="29">
        <f t="shared" si="18"/>
        <v>141.30000000000001</v>
      </c>
      <c r="AP8" s="10">
        <f t="shared" si="19"/>
        <v>70.650000000000006</v>
      </c>
      <c r="AQ8" s="9">
        <f t="shared" si="20"/>
        <v>3</v>
      </c>
      <c r="AR8" s="29">
        <f t="shared" si="21"/>
        <v>211.15999999999997</v>
      </c>
      <c r="AS8" s="10">
        <f t="shared" si="22"/>
        <v>70.386666666666656</v>
      </c>
      <c r="AT8" s="9">
        <f t="shared" si="23"/>
        <v>1</v>
      </c>
      <c r="AU8" s="29">
        <f t="shared" si="24"/>
        <v>72.14</v>
      </c>
      <c r="AV8" s="10">
        <f t="shared" si="25"/>
        <v>72.14</v>
      </c>
      <c r="AW8" s="9">
        <f t="shared" si="26"/>
        <v>0</v>
      </c>
      <c r="AX8" s="29">
        <f t="shared" si="27"/>
        <v>0</v>
      </c>
      <c r="AY8" s="10" t="str">
        <f t="shared" si="28"/>
        <v>NV</v>
      </c>
      <c r="AZ8" s="9">
        <f t="shared" si="29"/>
        <v>4</v>
      </c>
      <c r="BA8" s="29">
        <f t="shared" si="30"/>
        <v>288.94</v>
      </c>
      <c r="BB8" s="10">
        <f t="shared" si="31"/>
        <v>72.234999999999999</v>
      </c>
      <c r="BD8" s="53">
        <v>4</v>
      </c>
      <c r="BE8" s="47">
        <f t="shared" si="32"/>
        <v>77.959999999999994</v>
      </c>
      <c r="BF8" s="48">
        <f t="shared" si="33"/>
        <v>38.93</v>
      </c>
      <c r="BG8" s="47">
        <f t="shared" si="34"/>
        <v>68.88</v>
      </c>
      <c r="BH8" s="48">
        <f t="shared" si="35"/>
        <v>44.88</v>
      </c>
      <c r="BI8" s="47">
        <f t="shared" si="36"/>
        <v>75.33</v>
      </c>
      <c r="BJ8" s="48">
        <f t="shared" si="37"/>
        <v>62.86</v>
      </c>
      <c r="BK8" s="47">
        <f t="shared" si="38"/>
        <v>64.66</v>
      </c>
      <c r="BL8" s="48">
        <f t="shared" si="39"/>
        <v>48.16</v>
      </c>
      <c r="BM8" s="47">
        <f t="shared" si="40"/>
        <v>0</v>
      </c>
      <c r="BN8" s="48">
        <f t="shared" si="41"/>
        <v>0</v>
      </c>
    </row>
    <row r="9" spans="1:66" ht="20.100000000000001" customHeight="1" thickTop="1" thickBot="1" x14ac:dyDescent="0.45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69" t="s">
        <v>195</v>
      </c>
      <c r="AE9" s="69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31"/>
      <c r="AM9" s="28" t="s">
        <v>174</v>
      </c>
      <c r="AN9" s="9">
        <f t="shared" si="17"/>
        <v>0</v>
      </c>
      <c r="AO9" s="29">
        <f t="shared" si="18"/>
        <v>0</v>
      </c>
      <c r="AP9" s="10" t="str">
        <f t="shared" si="19"/>
        <v>NV</v>
      </c>
      <c r="AQ9" s="9">
        <f t="shared" si="20"/>
        <v>2</v>
      </c>
      <c r="AR9" s="29">
        <f t="shared" si="21"/>
        <v>133.43</v>
      </c>
      <c r="AS9" s="10">
        <f t="shared" si="22"/>
        <v>66.715000000000003</v>
      </c>
      <c r="AT9" s="9">
        <f t="shared" si="23"/>
        <v>2</v>
      </c>
      <c r="AU9" s="29">
        <f t="shared" si="24"/>
        <v>126.81</v>
      </c>
      <c r="AV9" s="10">
        <f t="shared" si="25"/>
        <v>63.405000000000001</v>
      </c>
      <c r="AW9" s="9">
        <f t="shared" si="26"/>
        <v>2</v>
      </c>
      <c r="AX9" s="29">
        <f t="shared" si="27"/>
        <v>132.76</v>
      </c>
      <c r="AY9" s="10">
        <f t="shared" si="28"/>
        <v>66.38</v>
      </c>
      <c r="AZ9" s="9">
        <f t="shared" si="29"/>
        <v>2</v>
      </c>
      <c r="BA9" s="29">
        <f t="shared" si="30"/>
        <v>135.59</v>
      </c>
      <c r="BB9" s="10">
        <f t="shared" si="31"/>
        <v>67.795000000000002</v>
      </c>
    </row>
    <row r="10" spans="1:66" ht="20.100000000000001" customHeight="1" thickTop="1" thickBot="1" x14ac:dyDescent="0.45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69" t="s">
        <v>196</v>
      </c>
      <c r="AE10" s="69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31"/>
      <c r="AM10" s="28" t="s">
        <v>173</v>
      </c>
      <c r="AN10" s="9">
        <f t="shared" si="17"/>
        <v>3</v>
      </c>
      <c r="AO10" s="29">
        <f t="shared" si="18"/>
        <v>172.47</v>
      </c>
      <c r="AP10" s="10">
        <f t="shared" si="19"/>
        <v>57.49</v>
      </c>
      <c r="AQ10" s="9">
        <f t="shared" si="20"/>
        <v>2</v>
      </c>
      <c r="AR10" s="29">
        <f t="shared" si="21"/>
        <v>117.33</v>
      </c>
      <c r="AS10" s="10">
        <f t="shared" si="22"/>
        <v>58.664999999999999</v>
      </c>
      <c r="AT10" s="9">
        <f t="shared" si="23"/>
        <v>1</v>
      </c>
      <c r="AU10" s="29">
        <f t="shared" si="24"/>
        <v>59.99</v>
      </c>
      <c r="AV10" s="10">
        <f t="shared" si="25"/>
        <v>59.99</v>
      </c>
      <c r="AW10" s="9">
        <f t="shared" si="26"/>
        <v>0</v>
      </c>
      <c r="AX10" s="29">
        <f t="shared" si="27"/>
        <v>0</v>
      </c>
      <c r="AY10" s="10" t="str">
        <f t="shared" si="28"/>
        <v>NV</v>
      </c>
      <c r="AZ10" s="9">
        <f t="shared" si="29"/>
        <v>0</v>
      </c>
      <c r="BA10" s="29">
        <f t="shared" si="30"/>
        <v>0</v>
      </c>
      <c r="BB10" s="10" t="str">
        <f t="shared" si="31"/>
        <v>NV</v>
      </c>
      <c r="BD10" s="42"/>
      <c r="BE10" s="43" t="s">
        <v>219</v>
      </c>
      <c r="BF10" s="39" t="s">
        <v>220</v>
      </c>
      <c r="BH10" s="32"/>
      <c r="BI10" s="38" t="s">
        <v>219</v>
      </c>
      <c r="BJ10" s="39" t="s">
        <v>220</v>
      </c>
    </row>
    <row r="11" spans="1:66" ht="20.100000000000001" customHeight="1" thickTop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42">COUNTIF($F$2:$F$54, "=" &amp; AH11)</f>
        <v>11</v>
      </c>
      <c r="AJ11" s="12">
        <f t="shared" ref="AJ11:AJ14" si="43">SUMIF($F$2:$F$54, "=" &amp; AH11, $S$2:$S$54)</f>
        <v>695.99</v>
      </c>
      <c r="AK11" s="12">
        <f t="shared" ref="AK11:AK14" si="44">ROUND(AVERAGEIF($F$2:$F$54, "=" &amp; AH11, $S$2:$S$54),2)</f>
        <v>63.27</v>
      </c>
      <c r="AL11" s="31"/>
      <c r="AM11" s="28" t="s">
        <v>172</v>
      </c>
      <c r="AN11" s="9">
        <f t="shared" si="17"/>
        <v>2</v>
      </c>
      <c r="AO11" s="29">
        <f t="shared" si="18"/>
        <v>107.03999999999999</v>
      </c>
      <c r="AP11" s="10">
        <f t="shared" si="19"/>
        <v>53.519999999999996</v>
      </c>
      <c r="AQ11" s="9">
        <f t="shared" si="20"/>
        <v>0</v>
      </c>
      <c r="AR11" s="29">
        <f t="shared" si="21"/>
        <v>0</v>
      </c>
      <c r="AS11" s="10" t="str">
        <f t="shared" si="22"/>
        <v>NV</v>
      </c>
      <c r="AT11" s="9">
        <f t="shared" si="23"/>
        <v>1</v>
      </c>
      <c r="AU11" s="29">
        <f t="shared" si="24"/>
        <v>45.71</v>
      </c>
      <c r="AV11" s="10">
        <f t="shared" si="25"/>
        <v>45.71</v>
      </c>
      <c r="AW11" s="9">
        <f t="shared" si="26"/>
        <v>2</v>
      </c>
      <c r="AX11" s="29">
        <f t="shared" si="27"/>
        <v>101.25</v>
      </c>
      <c r="AY11" s="10">
        <f t="shared" si="28"/>
        <v>50.625</v>
      </c>
      <c r="AZ11" s="9">
        <f t="shared" si="29"/>
        <v>0</v>
      </c>
      <c r="BA11" s="29">
        <f t="shared" si="30"/>
        <v>0</v>
      </c>
      <c r="BB11" s="10" t="str">
        <f t="shared" si="31"/>
        <v>NV</v>
      </c>
      <c r="BD11" s="33" t="s">
        <v>221</v>
      </c>
      <c r="BE11" s="40">
        <f>_xlfn.MAXIFS($S$2:$S$54,$V$2:$V$54,"=Y")</f>
        <v>81.27</v>
      </c>
      <c r="BF11" s="34">
        <f>_xlfn.MINIFS($S$2:$S$54,$V$2:$V$54,"=Y")</f>
        <v>44.88</v>
      </c>
      <c r="BH11" s="33" t="s">
        <v>214</v>
      </c>
      <c r="BI11" s="40">
        <f>_xlfn.MAXIFS($S$2:$S$54,$AB$2:$AB$54,"=A*")</f>
        <v>89.82</v>
      </c>
      <c r="BJ11" s="34">
        <f>_xlfn.MINIFS($S$2:$S$54,$AB$2:$AB$54,"=A*")</f>
        <v>73.41</v>
      </c>
    </row>
    <row r="12" spans="1:66" ht="20.100000000000001" customHeight="1" thickBot="1" x14ac:dyDescent="0.45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42"/>
        <v>9</v>
      </c>
      <c r="AJ12" s="12">
        <f t="shared" si="43"/>
        <v>561.59</v>
      </c>
      <c r="AK12" s="12">
        <f t="shared" si="44"/>
        <v>62.4</v>
      </c>
      <c r="AL12" s="31"/>
      <c r="AM12" s="28" t="s">
        <v>171</v>
      </c>
      <c r="AN12" s="9">
        <f t="shared" si="17"/>
        <v>0</v>
      </c>
      <c r="AO12" s="29">
        <f t="shared" si="18"/>
        <v>0</v>
      </c>
      <c r="AP12" s="10" t="str">
        <f t="shared" si="19"/>
        <v>NV</v>
      </c>
      <c r="AQ12" s="9">
        <f t="shared" si="20"/>
        <v>1</v>
      </c>
      <c r="AR12" s="29">
        <f t="shared" si="21"/>
        <v>44.88</v>
      </c>
      <c r="AS12" s="10">
        <f t="shared" si="22"/>
        <v>44.88</v>
      </c>
      <c r="AT12" s="9">
        <f t="shared" si="23"/>
        <v>0</v>
      </c>
      <c r="AU12" s="29">
        <f t="shared" si="24"/>
        <v>0</v>
      </c>
      <c r="AV12" s="10" t="str">
        <f t="shared" si="25"/>
        <v>NV</v>
      </c>
      <c r="AW12" s="9">
        <f t="shared" si="26"/>
        <v>1</v>
      </c>
      <c r="AX12" s="29">
        <f t="shared" si="27"/>
        <v>43.09</v>
      </c>
      <c r="AY12" s="10">
        <f t="shared" si="28"/>
        <v>43.09</v>
      </c>
      <c r="AZ12" s="9">
        <f t="shared" si="29"/>
        <v>1</v>
      </c>
      <c r="BA12" s="29">
        <f t="shared" si="30"/>
        <v>43.86</v>
      </c>
      <c r="BB12" s="10">
        <f t="shared" si="31"/>
        <v>43.86</v>
      </c>
      <c r="BD12" s="36" t="s">
        <v>222</v>
      </c>
      <c r="BE12" s="41">
        <f>_xlfn.MAXIFS($S$2:$S$54,$V$2:$V$54,"=")</f>
        <v>89.82</v>
      </c>
      <c r="BF12" s="37">
        <f>_xlfn.MINIFS($S$2:$S$54,$V$2:$V$54,"=")</f>
        <v>26.57</v>
      </c>
      <c r="BH12" s="35" t="s">
        <v>215</v>
      </c>
      <c r="BI12" s="40">
        <f>_xlfn.MAXIFS($S$2:$S$54,$AB$2:$AB$54,"=B*")</f>
        <v>76.989999999999995</v>
      </c>
      <c r="BJ12" s="34">
        <f>_xlfn.MINIFS($S$2:$S$54,$AB$2:$AB$54,"=B*")</f>
        <v>62.86</v>
      </c>
    </row>
    <row r="13" spans="1:66" ht="20.100000000000001" customHeight="1" thickTop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42"/>
        <v>7</v>
      </c>
      <c r="AJ13" s="12">
        <f t="shared" si="43"/>
        <v>389.38</v>
      </c>
      <c r="AK13" s="12">
        <f>ROUND(AVERAGEIF($F$2:$F$54, "=" &amp; AH13, $S$2:$S$54),2)</f>
        <v>55.63</v>
      </c>
      <c r="AL13" s="31"/>
      <c r="AM13" s="28" t="s">
        <v>170</v>
      </c>
      <c r="AN13" s="9">
        <f t="shared" si="17"/>
        <v>1</v>
      </c>
      <c r="AO13" s="29">
        <f t="shared" si="18"/>
        <v>38.93</v>
      </c>
      <c r="AP13" s="10">
        <f t="shared" si="19"/>
        <v>38.93</v>
      </c>
      <c r="AQ13" s="9">
        <f t="shared" si="20"/>
        <v>1</v>
      </c>
      <c r="AR13" s="29">
        <f t="shared" si="21"/>
        <v>39.770000000000003</v>
      </c>
      <c r="AS13" s="10">
        <f t="shared" si="22"/>
        <v>39.770000000000003</v>
      </c>
      <c r="AT13" s="9">
        <f t="shared" si="23"/>
        <v>0</v>
      </c>
      <c r="AU13" s="29">
        <f t="shared" si="24"/>
        <v>0</v>
      </c>
      <c r="AV13" s="10" t="str">
        <f t="shared" si="25"/>
        <v>NV</v>
      </c>
      <c r="AW13" s="9">
        <f t="shared" si="26"/>
        <v>0</v>
      </c>
      <c r="AX13" s="29">
        <f t="shared" si="27"/>
        <v>0</v>
      </c>
      <c r="AY13" s="10" t="str">
        <f t="shared" si="28"/>
        <v>NV</v>
      </c>
      <c r="AZ13" s="9">
        <f t="shared" si="29"/>
        <v>0</v>
      </c>
      <c r="BA13" s="29">
        <f t="shared" si="30"/>
        <v>0</v>
      </c>
      <c r="BB13" s="10" t="str">
        <f t="shared" si="31"/>
        <v>NV</v>
      </c>
      <c r="BH13" s="35" t="s">
        <v>216</v>
      </c>
      <c r="BI13" s="40">
        <f>_xlfn.MAXIFS($S$2:$S$54,$AB$2:$AB$54,"=C*")</f>
        <v>60.7</v>
      </c>
      <c r="BJ13" s="34">
        <f>_xlfn.MINIFS($S$2:$S$54,$AB$2:$AB$54,"=C*")</f>
        <v>45.71</v>
      </c>
    </row>
    <row r="14" spans="1:66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42"/>
        <v>10</v>
      </c>
      <c r="AJ14" s="12">
        <f t="shared" si="43"/>
        <v>660.92</v>
      </c>
      <c r="AK14" s="12">
        <f t="shared" si="44"/>
        <v>66.09</v>
      </c>
      <c r="AM14" s="30" t="s">
        <v>169</v>
      </c>
      <c r="AN14" s="6">
        <f t="shared" si="17"/>
        <v>3</v>
      </c>
      <c r="AO14" s="7">
        <f t="shared" si="18"/>
        <v>96.93</v>
      </c>
      <c r="AP14" s="8">
        <f t="shared" si="19"/>
        <v>32.31</v>
      </c>
      <c r="AQ14" s="6">
        <f t="shared" si="20"/>
        <v>0</v>
      </c>
      <c r="AR14" s="7">
        <f t="shared" si="21"/>
        <v>0</v>
      </c>
      <c r="AS14" s="8" t="str">
        <f t="shared" si="22"/>
        <v>NV</v>
      </c>
      <c r="AT14" s="6">
        <f t="shared" si="23"/>
        <v>1</v>
      </c>
      <c r="AU14" s="7">
        <f t="shared" si="24"/>
        <v>26.57</v>
      </c>
      <c r="AV14" s="8">
        <f t="shared" si="25"/>
        <v>26.57</v>
      </c>
      <c r="AW14" s="6">
        <f t="shared" si="26"/>
        <v>1</v>
      </c>
      <c r="AX14" s="7">
        <f t="shared" si="27"/>
        <v>30.02</v>
      </c>
      <c r="AY14" s="8">
        <f t="shared" si="28"/>
        <v>30.02</v>
      </c>
      <c r="AZ14" s="6">
        <f t="shared" si="29"/>
        <v>1</v>
      </c>
      <c r="BA14" s="7">
        <f t="shared" si="30"/>
        <v>28.25</v>
      </c>
      <c r="BB14" s="8">
        <f t="shared" si="31"/>
        <v>28.25</v>
      </c>
      <c r="BH14" s="35" t="s">
        <v>217</v>
      </c>
      <c r="BI14" s="40">
        <f>_xlfn.MAXIFS($S$2:$S$54,$AB$2:$AB$54,"=D*")</f>
        <v>44.88</v>
      </c>
      <c r="BJ14" s="34">
        <f>_xlfn.MINIFS($S$2:$S$54,$AB$2:$AB$54,"=D*")</f>
        <v>38.93</v>
      </c>
    </row>
    <row r="15" spans="1:66" ht="20.100000000000001" customHeight="1" thickTop="1" thickBot="1" x14ac:dyDescent="0.45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  <c r="BH15" s="36" t="s">
        <v>218</v>
      </c>
      <c r="BI15" s="54">
        <f>_xlfn.MAXIFS($S$2:$S$54,$AB$2:$AB$54,"=F*")</f>
        <v>35.86</v>
      </c>
      <c r="BJ15" s="37">
        <f>_xlfn.MINIFS($S$2:$S$54,$AB$2:$AB$54,"=F*")</f>
        <v>26.57</v>
      </c>
    </row>
    <row r="16" spans="1:66" ht="20.100000000000001" customHeight="1" thickTop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4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4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4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70" t="s">
        <v>156</v>
      </c>
      <c r="B55" s="72"/>
      <c r="C55" s="72"/>
      <c r="D55" s="72"/>
      <c r="E55" s="72"/>
      <c r="F55" s="72"/>
      <c r="G55" s="72"/>
      <c r="H55" s="72"/>
      <c r="I55" s="71"/>
      <c r="J55" s="20">
        <f>SUM(J2:J54)</f>
        <v>6033</v>
      </c>
      <c r="K55" s="20">
        <f t="shared" ref="K55:R55" si="46">SUM(K2:K54)</f>
        <v>3016.5</v>
      </c>
      <c r="L55" s="20">
        <f t="shared" si="46"/>
        <v>3427</v>
      </c>
      <c r="M55" s="20">
        <f t="shared" si="46"/>
        <v>3115.4700000000007</v>
      </c>
      <c r="N55" s="20">
        <f t="shared" si="46"/>
        <v>2855</v>
      </c>
      <c r="O55" s="20">
        <f t="shared" si="46"/>
        <v>2595.5100000000007</v>
      </c>
      <c r="P55" s="20">
        <f t="shared" si="46"/>
        <v>2731</v>
      </c>
      <c r="Q55" s="20">
        <f t="shared" si="46"/>
        <v>5043.3600000000006</v>
      </c>
      <c r="R55" s="20">
        <f t="shared" si="4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70" t="s">
        <v>157</v>
      </c>
      <c r="B56" s="72"/>
      <c r="C56" s="72"/>
      <c r="D56" s="72"/>
      <c r="E56" s="72"/>
      <c r="F56" s="72"/>
      <c r="G56" s="72"/>
      <c r="H56" s="72"/>
      <c r="I56" s="71"/>
      <c r="J56" s="12">
        <f>AVERAGE(J2:J54)</f>
        <v>113.83018867924528</v>
      </c>
      <c r="K56" s="12">
        <f t="shared" ref="K56:R56" si="47">AVERAGE(K2:K54)</f>
        <v>56.915094339622641</v>
      </c>
      <c r="L56" s="12">
        <f t="shared" si="47"/>
        <v>64.660377358490564</v>
      </c>
      <c r="M56" s="12">
        <f t="shared" si="47"/>
        <v>58.782452830188696</v>
      </c>
      <c r="N56" s="12">
        <f t="shared" si="47"/>
        <v>53.867924528301884</v>
      </c>
      <c r="O56" s="12">
        <f t="shared" si="47"/>
        <v>48.971886792452842</v>
      </c>
      <c r="P56" s="12">
        <f t="shared" si="47"/>
        <v>51.528301886792455</v>
      </c>
      <c r="Q56" s="12">
        <f t="shared" si="47"/>
        <v>95.157735849056621</v>
      </c>
      <c r="R56" s="12">
        <f t="shared" si="4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69" t="s">
        <v>185</v>
      </c>
      <c r="B57" s="69"/>
      <c r="C57" s="69"/>
      <c r="D57" s="69"/>
      <c r="E57" s="69"/>
      <c r="F57" s="69"/>
      <c r="G57" s="69"/>
      <c r="H57" s="69"/>
      <c r="I57" s="12"/>
      <c r="J57" s="12"/>
      <c r="K57" s="12">
        <f>MAX(K2:K54)</f>
        <v>83.5</v>
      </c>
      <c r="L57" s="12">
        <f t="shared" ref="L57:S57" si="48">MAX(L2:L54)</f>
        <v>105</v>
      </c>
      <c r="M57" s="12">
        <f t="shared" si="48"/>
        <v>95.45</v>
      </c>
      <c r="N57" s="12">
        <f t="shared" si="48"/>
        <v>102</v>
      </c>
      <c r="O57" s="12">
        <f t="shared" si="48"/>
        <v>92.73</v>
      </c>
      <c r="P57" s="12">
        <f t="shared" si="48"/>
        <v>95</v>
      </c>
      <c r="Q57" s="12">
        <f t="shared" si="48"/>
        <v>100</v>
      </c>
      <c r="R57" s="12">
        <f t="shared" si="48"/>
        <v>100</v>
      </c>
      <c r="S57" s="12">
        <f t="shared" si="48"/>
        <v>89.82</v>
      </c>
      <c r="T57" s="12"/>
    </row>
    <row r="58" spans="1:28" ht="20.100000000000001" customHeight="1" x14ac:dyDescent="0.4">
      <c r="A58" s="69" t="s">
        <v>186</v>
      </c>
      <c r="B58" s="69"/>
      <c r="C58" s="69"/>
      <c r="D58" s="69"/>
      <c r="E58" s="69"/>
      <c r="F58" s="69"/>
      <c r="G58" s="69"/>
      <c r="H58" s="69"/>
      <c r="I58" s="12"/>
      <c r="J58" s="12"/>
      <c r="K58" s="12">
        <f>MIN(K2:K54)</f>
        <v>8</v>
      </c>
      <c r="L58" s="12">
        <f t="shared" ref="L58:S58" si="49">MIN(L2:L54)</f>
        <v>0</v>
      </c>
      <c r="M58" s="12">
        <f t="shared" si="49"/>
        <v>0</v>
      </c>
      <c r="N58" s="12">
        <f t="shared" si="49"/>
        <v>9</v>
      </c>
      <c r="O58" s="12">
        <f t="shared" si="49"/>
        <v>8.18</v>
      </c>
      <c r="P58" s="12">
        <f t="shared" si="49"/>
        <v>0</v>
      </c>
      <c r="Q58" s="12">
        <f t="shared" si="49"/>
        <v>60</v>
      </c>
      <c r="R58" s="12">
        <f t="shared" si="49"/>
        <v>0</v>
      </c>
      <c r="S58" s="12">
        <f t="shared" si="49"/>
        <v>26.57</v>
      </c>
      <c r="T58" s="12"/>
    </row>
    <row r="59" spans="1:28" ht="20.100000000000001" customHeight="1" x14ac:dyDescent="0.4">
      <c r="A59" s="69" t="s">
        <v>187</v>
      </c>
      <c r="B59" s="69"/>
      <c r="C59" s="69"/>
      <c r="D59" s="69"/>
      <c r="E59" s="69"/>
      <c r="F59" s="69"/>
      <c r="G59" s="69"/>
      <c r="H59" s="69"/>
      <c r="I59" s="12"/>
      <c r="J59" s="12"/>
      <c r="K59" s="12">
        <f>MEDIAN(K2:K54)</f>
        <v>63</v>
      </c>
      <c r="L59" s="12">
        <f t="shared" ref="L59:S59" si="50">MEDIAN(L2:L54)</f>
        <v>66</v>
      </c>
      <c r="M59" s="12">
        <f t="shared" si="50"/>
        <v>60</v>
      </c>
      <c r="N59" s="12">
        <f t="shared" si="50"/>
        <v>56</v>
      </c>
      <c r="O59" s="12">
        <f t="shared" si="50"/>
        <v>50.91</v>
      </c>
      <c r="P59" s="12">
        <f t="shared" si="50"/>
        <v>53</v>
      </c>
      <c r="Q59" s="12">
        <f t="shared" si="50"/>
        <v>97.78</v>
      </c>
      <c r="R59" s="12">
        <f t="shared" si="50"/>
        <v>100</v>
      </c>
      <c r="S59" s="12">
        <f t="shared" si="50"/>
        <v>67.44</v>
      </c>
      <c r="T59" s="12"/>
    </row>
  </sheetData>
  <mergeCells count="35">
    <mergeCell ref="BK2:BL2"/>
    <mergeCell ref="BK3:BL3"/>
    <mergeCell ref="BM2:BN2"/>
    <mergeCell ref="BM3:BN3"/>
    <mergeCell ref="BE2:BF2"/>
    <mergeCell ref="BE3:BF3"/>
    <mergeCell ref="BG2:BH2"/>
    <mergeCell ref="BG3:BH3"/>
    <mergeCell ref="BI2:BJ2"/>
    <mergeCell ref="BI3:BJ3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  <mergeCell ref="BD2:BD3"/>
    <mergeCell ref="AW3:AY3"/>
    <mergeCell ref="AW4:AY4"/>
    <mergeCell ref="AZ3:BB3"/>
    <mergeCell ref="AZ4:BB4"/>
    <mergeCell ref="AM2:BB2"/>
    <mergeCell ref="AM3:AM5"/>
    <mergeCell ref="AN3:AP3"/>
    <mergeCell ref="AN4:AP4"/>
    <mergeCell ref="AQ3:AS3"/>
    <mergeCell ref="AQ4:AS4"/>
    <mergeCell ref="AT3:AV3"/>
    <mergeCell ref="AT4:AV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77" t="s">
        <v>181</v>
      </c>
      <c r="B1" s="78"/>
      <c r="D1" s="63" t="s">
        <v>182</v>
      </c>
      <c r="E1" s="64"/>
      <c r="F1" s="64"/>
      <c r="G1" s="64"/>
      <c r="H1" s="64"/>
      <c r="I1" s="64"/>
      <c r="J1" s="64"/>
      <c r="K1" s="64"/>
      <c r="L1" s="64"/>
      <c r="M1" s="65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2025-05-01T02:25:49Z</dcterms:modified>
</cp:coreProperties>
</file>